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bookViews>
    <workbookView xWindow="-120" yWindow="-120" windowWidth="29040" windowHeight="15840" activeTab="0"/>
  </bookViews>
  <sheets>
    <sheet name="Parcel List" sheetId="1" r:id="rId1"/>
  </sheets>
  <definedNames/>
  <calcPr fullCalcOnLoad="1"/>
  <extLst/>
</workbook>
</file>

<file path=xl/sharedStrings.xml><?xml version="1.0" encoding="utf-8"?>
<sst xmlns="http://schemas.openxmlformats.org/spreadsheetml/2006/main" count="678" uniqueCount="188">
  <si>
    <t>Parcel ID</t>
  </si>
  <si>
    <t>2A-0342-0000</t>
  </si>
  <si>
    <t>Carbon County</t>
  </si>
  <si>
    <t>2A-0343-0000</t>
  </si>
  <si>
    <t>2A-0344-0000</t>
  </si>
  <si>
    <t>2A-0351-0000</t>
  </si>
  <si>
    <t>00-0009-3991</t>
  </si>
  <si>
    <t>Duchesne County</t>
  </si>
  <si>
    <t>00-0009-3967</t>
  </si>
  <si>
    <t>00-0032-1030</t>
  </si>
  <si>
    <t>00-0009-3934</t>
  </si>
  <si>
    <t>00-0009-3926</t>
  </si>
  <si>
    <t>00-0009-3900</t>
  </si>
  <si>
    <t>00-0027-8303</t>
  </si>
  <si>
    <t>00-0035-0580</t>
  </si>
  <si>
    <t>00-0034-9736</t>
  </si>
  <si>
    <t>00-0009-5814</t>
  </si>
  <si>
    <t>00-0028-3931</t>
  </si>
  <si>
    <t>00-0009-5822</t>
  </si>
  <si>
    <t>00-0034-9737</t>
  </si>
  <si>
    <t>00-0009-5798</t>
  </si>
  <si>
    <t>00-0009-5699</t>
  </si>
  <si>
    <t>00-0009-5681</t>
  </si>
  <si>
    <t>00-0030-8217</t>
  </si>
  <si>
    <t>00-0009-5400</t>
  </si>
  <si>
    <t>00-0026-6290</t>
  </si>
  <si>
    <t>00-0009-5293</t>
  </si>
  <si>
    <t>00-0009-5285</t>
  </si>
  <si>
    <t>00-0034-8363</t>
  </si>
  <si>
    <t>00-0035-0444</t>
  </si>
  <si>
    <t>00-0035-0548</t>
  </si>
  <si>
    <t>00-0009-7539</t>
  </si>
  <si>
    <t>00-0009-7463</t>
  </si>
  <si>
    <t>00-0009-7455</t>
  </si>
  <si>
    <t>00-0009-7414</t>
  </si>
  <si>
    <t>00-0009-7422</t>
  </si>
  <si>
    <t>00-0009-7398</t>
  </si>
  <si>
    <t>00-0009-7141</t>
  </si>
  <si>
    <t>00-0009-7513</t>
  </si>
  <si>
    <t>00-0009-7489</t>
  </si>
  <si>
    <t>00-0009-8461</t>
  </si>
  <si>
    <t>00-0009-9329</t>
  </si>
  <si>
    <t>00-0026-8163</t>
  </si>
  <si>
    <t>00-0026-8155</t>
  </si>
  <si>
    <t>00-0009-5418</t>
  </si>
  <si>
    <t>00-0009-5392</t>
  </si>
  <si>
    <t>00-0009-5376</t>
  </si>
  <si>
    <t>00-0009-5343</t>
  </si>
  <si>
    <t>00-0033-1725</t>
  </si>
  <si>
    <t>00-0009-7554</t>
  </si>
  <si>
    <t>00-0009-7430</t>
  </si>
  <si>
    <t>00-0009-7133</t>
  </si>
  <si>
    <t>00-0009-8586</t>
  </si>
  <si>
    <t>00-0009-8487</t>
  </si>
  <si>
    <t>00-0009-9261</t>
  </si>
  <si>
    <t>00-0009-9287</t>
  </si>
  <si>
    <t>00-0009-9352</t>
  </si>
  <si>
    <t>00-0009-9154</t>
  </si>
  <si>
    <t>00-0026-8171</t>
  </si>
  <si>
    <t>00-0010-7080</t>
  </si>
  <si>
    <t>00-0010-9029</t>
  </si>
  <si>
    <t>00-0010-8997</t>
  </si>
  <si>
    <t>00-0010-9011</t>
  </si>
  <si>
    <t>00-0027-5408</t>
  </si>
  <si>
    <t>00-0010-8807</t>
  </si>
  <si>
    <t>00-0010-8799</t>
  </si>
  <si>
    <t>00-0010-8773</t>
  </si>
  <si>
    <t>00-0010-8500</t>
  </si>
  <si>
    <t>00-0010-8567</t>
  </si>
  <si>
    <t>00-0010-8047</t>
  </si>
  <si>
    <t>00-0010-8039</t>
  </si>
  <si>
    <t>00-0010-7965</t>
  </si>
  <si>
    <t>00-0010-7882</t>
  </si>
  <si>
    <t>00-0034-8552</t>
  </si>
  <si>
    <t>00-0011-1801</t>
  </si>
  <si>
    <t>00-0028-4947</t>
  </si>
  <si>
    <t>00-0029-6826</t>
  </si>
  <si>
    <t>00-0011-4540</t>
  </si>
  <si>
    <t>00-0011-2825</t>
  </si>
  <si>
    <t>00-0010-9003</t>
  </si>
  <si>
    <t>00-0011-2791</t>
  </si>
  <si>
    <t>00-0011-2692</t>
  </si>
  <si>
    <t>00-0011-2676</t>
  </si>
  <si>
    <t>00-0031-3308</t>
  </si>
  <si>
    <t>00-0009-5251</t>
  </si>
  <si>
    <t>00-0035-1363</t>
  </si>
  <si>
    <t>00-0030-5635</t>
  </si>
  <si>
    <t>00-0030-5643</t>
  </si>
  <si>
    <t>00-0010-8781</t>
  </si>
  <si>
    <t>00-0010-7577</t>
  </si>
  <si>
    <t>00-0029-7428</t>
  </si>
  <si>
    <t>00-0028-1745</t>
  </si>
  <si>
    <t>00-0009-8479</t>
  </si>
  <si>
    <t>00-0009-5863</t>
  </si>
  <si>
    <t>00-0011-5117</t>
  </si>
  <si>
    <t>00-0011-5125</t>
  </si>
  <si>
    <t>160040001</t>
  </si>
  <si>
    <t>Uintah County</t>
  </si>
  <si>
    <t>160050001</t>
  </si>
  <si>
    <t>160060002</t>
  </si>
  <si>
    <t>160060003</t>
  </si>
  <si>
    <t>170740001</t>
  </si>
  <si>
    <t>170740003</t>
  </si>
  <si>
    <t>170760001</t>
  </si>
  <si>
    <t>170770002</t>
  </si>
  <si>
    <t>Utah County</t>
  </si>
  <si>
    <t>330750004</t>
  </si>
  <si>
    <t>330750010</t>
  </si>
  <si>
    <t>330840001</t>
  </si>
  <si>
    <t>330970015</t>
  </si>
  <si>
    <t>2A-0340-0000</t>
  </si>
  <si>
    <t>2A-0341-0000</t>
  </si>
  <si>
    <t>2A-0357-0000</t>
  </si>
  <si>
    <t>2A-0358-0000</t>
  </si>
  <si>
    <t>2A-0364-0000</t>
  </si>
  <si>
    <t>2A-0423-0000</t>
  </si>
  <si>
    <t>2A-0424-0000</t>
  </si>
  <si>
    <t>2A-0425-0000</t>
  </si>
  <si>
    <t>2A-0426-0000</t>
  </si>
  <si>
    <t>2A-0429-0000</t>
  </si>
  <si>
    <t>2A-0430-0000</t>
  </si>
  <si>
    <t>00-0027-8824</t>
  </si>
  <si>
    <t>00-0011-5141</t>
  </si>
  <si>
    <t>00-0029-2726</t>
  </si>
  <si>
    <t>00-0009-8495</t>
  </si>
  <si>
    <t>00-0029-2767</t>
  </si>
  <si>
    <t>00-0009-8636</t>
  </si>
  <si>
    <t>00-0009-8594</t>
  </si>
  <si>
    <t>00-0029-2718</t>
  </si>
  <si>
    <t>00-0035-0046</t>
  </si>
  <si>
    <t>00-0035-0047</t>
  </si>
  <si>
    <t>00-0034-8333</t>
  </si>
  <si>
    <t>00-0034-8320</t>
  </si>
  <si>
    <t>00-0034-8319</t>
  </si>
  <si>
    <t>00-0034-8321</t>
  </si>
  <si>
    <t>00-0034-8318</t>
  </si>
  <si>
    <t>00-0034-8316</t>
  </si>
  <si>
    <t>00-0034-8315</t>
  </si>
  <si>
    <t>00-0034-6984</t>
  </si>
  <si>
    <t>00-0034-8314</t>
  </si>
  <si>
    <t>00-0034-6851</t>
  </si>
  <si>
    <t>00-0034-6640</t>
  </si>
  <si>
    <t>00-0034-6628</t>
  </si>
  <si>
    <t>00-0034-6639</t>
  </si>
  <si>
    <t>00-0034-6795</t>
  </si>
  <si>
    <t>00-0034-6917</t>
  </si>
  <si>
    <t>00-0009-4007</t>
  </si>
  <si>
    <t>00-0009-3843</t>
  </si>
  <si>
    <t>00-0009-3884</t>
  </si>
  <si>
    <t>00-0009-9030</t>
  </si>
  <si>
    <t>00-0009-9063</t>
  </si>
  <si>
    <t>330580029</t>
  </si>
  <si>
    <t>330970012</t>
  </si>
  <si>
    <t>Parcel County</t>
  </si>
  <si>
    <t>Whitmore Park</t>
  </si>
  <si>
    <t>Total Parcel Size (Acre)</t>
  </si>
  <si>
    <t>Estimated Area of Proposed APE Contained Within Parcel (Acre)</t>
  </si>
  <si>
    <t>Type of Oserved General Land Use</t>
  </si>
  <si>
    <t>Greenbelt Land</t>
  </si>
  <si>
    <t>Exempt</t>
  </si>
  <si>
    <t>Industrial/Commercial/Greenbelt Land</t>
  </si>
  <si>
    <t>Industrial</t>
  </si>
  <si>
    <t>Greenbelt Land and Oil Well</t>
  </si>
  <si>
    <t>Residence and Greenbelt Land</t>
  </si>
  <si>
    <t>Agricultural Land on Greenbelt</t>
  </si>
  <si>
    <t>Commercial Property on Greenbelt</t>
  </si>
  <si>
    <t>Vacant Land</t>
  </si>
  <si>
    <t>Residential</t>
  </si>
  <si>
    <t>Irrigation</t>
  </si>
  <si>
    <t>Residence and Agricultural</t>
  </si>
  <si>
    <t>Greenbelt</t>
  </si>
  <si>
    <t>Agricultural and Greenbelt Land</t>
  </si>
  <si>
    <t>Residential and Greenbelt Land</t>
  </si>
  <si>
    <t>NO</t>
  </si>
  <si>
    <t>XXXXXXXX1</t>
  </si>
  <si>
    <t>XXXXXXXX2</t>
  </si>
  <si>
    <t>00-0011-2064</t>
  </si>
  <si>
    <t>2A-0338-005F</t>
  </si>
  <si>
    <t>2A-0338-003F</t>
  </si>
  <si>
    <t>2A-0361-0000</t>
  </si>
  <si>
    <t>2A-0432-0000</t>
  </si>
  <si>
    <t>XX-XXXX-XXX1</t>
  </si>
  <si>
    <t>XX-XXXX-XXX2</t>
  </si>
  <si>
    <t>XX-XXXX-XXX3</t>
  </si>
  <si>
    <t>No</t>
  </si>
  <si>
    <t>00-0035-0459</t>
  </si>
  <si>
    <t>Yes Possible Displacement</t>
  </si>
  <si>
    <t xml:space="preserve">Estimated Displacements if 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</si>
</sst>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sz val="16"/>
      <color theme="1"/>
      <name val="Calibri"/>
      <family val="2"/>
      <scheme val="minor"/>
    </font>
  </fonts>
  <fills count="3">
    <fill>
      <patternFill/>
    </fill>
    <fill>
      <patternFill patternType="gray125"/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1">
      <alignment horizontal="left"/>
      <protection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2" borderId="1" xfId="20" applyFont="1" applyAlignment="1">
      <alignment horizontal="center" vertical="center" wrapText="1"/>
      <protection/>
    </xf>
    <xf numFmtId="0" fontId="0" fillId="0" borderId="0" xfId="0" applyAlignment="1">
      <alignment horizontal="center" vertical="center"/>
    </xf>
    <xf numFmtId="0" fontId="2" fillId="2" borderId="1" xfId="20" applyAlignment="1">
      <alignment horizontal="center" vertical="center"/>
      <protection/>
    </xf>
    <xf numFmtId="0" fontId="2" fillId="2" borderId="1" xfId="20" applyFont="1" applyAlignment="1">
      <alignment horizontal="center" wrapText="1"/>
      <protection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center" vertical="center"/>
    </xf>
    <xf numFmtId="0" fontId="3" fillId="0" borderId="0" xfId="0" applyFont="1" applyAlignment="1">
      <alignment horizontal="left"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Style0" xfId="2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0"/>
  <sheetViews>
    <sheetView tabSelected="1" zoomScale="70" zoomScaleNormal="70" workbookViewId="0" topLeftCell="A1">
      <selection pane="topLeft" activeCell="A1" sqref="A1"/>
    </sheetView>
  </sheetViews>
  <sheetFormatPr defaultColWidth="9.14285714285714" defaultRowHeight="15"/>
  <cols>
    <col min="1" max="1" width="18.5714285714286" bestFit="1" customWidth="1"/>
    <col min="2" max="2" width="20.2857142857143" customWidth="1"/>
    <col min="3" max="3" width="23.7142857142857" bestFit="1" customWidth="1"/>
    <col min="4" max="4" width="24.4285714285714" style="1" customWidth="1"/>
    <col min="5" max="5" width="34.7142857142857" style="3" customWidth="1"/>
    <col min="6" max="6" width="35.7142857142857" customWidth="1"/>
    <col min="7" max="7" width="34.2857142857143" bestFit="1" customWidth="1"/>
  </cols>
  <sheetData>
    <row r="1" spans="1:2" ht="21">
      <c r="A1" s="14" t="s">
        <v>154</v>
      </c>
      <c r="B1" s="14"/>
    </row>
    <row r="2" spans="1:6" ht="63.75" thickBot="1">
      <c r="A2" s="4" t="s">
        <v>153</v>
      </c>
      <c r="B2" s="4" t="s">
        <v>0</v>
      </c>
      <c r="C2" s="2" t="s">
        <v>155</v>
      </c>
      <c r="D2" s="5" t="s">
        <v>156</v>
      </c>
      <c r="E2" s="2" t="s">
        <v>187</v>
      </c>
      <c r="F2" s="2" t="s">
        <v>157</v>
      </c>
    </row>
    <row r="3" spans="1:20" ht="15">
      <c r="A3" s="6" t="s">
        <v>2</v>
      </c>
      <c r="B3" s="6" t="s">
        <v>178</v>
      </c>
      <c r="C3" s="7"/>
      <c r="D3" s="8">
        <v>25.07</v>
      </c>
      <c r="E3" s="9" t="s">
        <v>184</v>
      </c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5">
      <c r="A4" s="6" t="s">
        <v>2</v>
      </c>
      <c r="B4" s="6" t="s">
        <v>177</v>
      </c>
      <c r="C4" s="7"/>
      <c r="D4" s="8">
        <v>0.18</v>
      </c>
      <c r="E4" s="9" t="s">
        <v>184</v>
      </c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15">
      <c r="A5" s="6" t="s">
        <v>2</v>
      </c>
      <c r="B5" s="6" t="s">
        <v>110</v>
      </c>
      <c r="C5" s="9">
        <v>80</v>
      </c>
      <c r="D5" s="8">
        <v>4.50</v>
      </c>
      <c r="E5" s="9" t="s">
        <v>184</v>
      </c>
      <c r="F5" s="9" t="s">
        <v>158</v>
      </c>
      <c r="G5" s="9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">
      <c r="A6" s="6" t="s">
        <v>2</v>
      </c>
      <c r="B6" s="6" t="s">
        <v>111</v>
      </c>
      <c r="C6" s="9">
        <v>240</v>
      </c>
      <c r="D6" s="8">
        <v>26.71</v>
      </c>
      <c r="E6" s="9" t="s">
        <v>184</v>
      </c>
      <c r="F6" s="9" t="s">
        <v>158</v>
      </c>
      <c r="G6" s="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15">
      <c r="A7" s="6" t="s">
        <v>2</v>
      </c>
      <c r="B7" s="6" t="s">
        <v>1</v>
      </c>
      <c r="C7" s="9">
        <v>320</v>
      </c>
      <c r="D7" s="8">
        <v>54.70</v>
      </c>
      <c r="E7" s="9" t="s">
        <v>184</v>
      </c>
      <c r="F7" s="9" t="s">
        <v>158</v>
      </c>
      <c r="G7" s="9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15">
      <c r="A8" s="6" t="s">
        <v>2</v>
      </c>
      <c r="B8" s="6" t="s">
        <v>3</v>
      </c>
      <c r="C8" s="9">
        <v>280</v>
      </c>
      <c r="D8" s="8">
        <f>22.97+13.65</f>
        <v>36.619999999999997</v>
      </c>
      <c r="E8" s="9" t="s">
        <v>184</v>
      </c>
      <c r="F8" s="9" t="s">
        <v>158</v>
      </c>
      <c r="G8" s="9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15">
      <c r="A9" s="6" t="s">
        <v>2</v>
      </c>
      <c r="B9" s="6" t="s">
        <v>4</v>
      </c>
      <c r="C9" s="9">
        <v>240</v>
      </c>
      <c r="D9" s="8">
        <v>69.70</v>
      </c>
      <c r="E9" s="9" t="s">
        <v>184</v>
      </c>
      <c r="F9" s="9" t="s">
        <v>158</v>
      </c>
      <c r="G9" s="9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15">
      <c r="A10" s="6" t="s">
        <v>2</v>
      </c>
      <c r="B10" s="6" t="s">
        <v>5</v>
      </c>
      <c r="C10" s="9">
        <v>160</v>
      </c>
      <c r="D10" s="8">
        <v>29.15</v>
      </c>
      <c r="E10" s="9" t="s">
        <v>184</v>
      </c>
      <c r="F10" s="9" t="s">
        <v>158</v>
      </c>
      <c r="G10" s="9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15">
      <c r="A11" s="6" t="s">
        <v>2</v>
      </c>
      <c r="B11" s="6" t="s">
        <v>112</v>
      </c>
      <c r="C11" s="9">
        <v>177.46</v>
      </c>
      <c r="D11" s="8">
        <v>19.079999999999998</v>
      </c>
      <c r="E11" s="9" t="s">
        <v>184</v>
      </c>
      <c r="F11" s="9" t="s">
        <v>158</v>
      </c>
      <c r="G11" s="9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15">
      <c r="A12" s="6" t="s">
        <v>2</v>
      </c>
      <c r="B12" s="6" t="s">
        <v>113</v>
      </c>
      <c r="C12" s="9">
        <v>480</v>
      </c>
      <c r="D12" s="8">
        <v>3.94</v>
      </c>
      <c r="E12" s="9" t="s">
        <v>184</v>
      </c>
      <c r="F12" s="9" t="s">
        <v>160</v>
      </c>
      <c r="G12" s="9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5">
      <c r="A13" s="6" t="s">
        <v>2</v>
      </c>
      <c r="B13" s="6" t="s">
        <v>179</v>
      </c>
      <c r="C13" s="9"/>
      <c r="D13" s="8">
        <v>48.60</v>
      </c>
      <c r="E13" s="9" t="s">
        <v>184</v>
      </c>
      <c r="F13" s="9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15">
      <c r="A14" s="6" t="s">
        <v>2</v>
      </c>
      <c r="B14" s="6" t="s">
        <v>114</v>
      </c>
      <c r="C14" s="9">
        <v>400</v>
      </c>
      <c r="D14" s="8">
        <v>38.90</v>
      </c>
      <c r="E14" s="9" t="s">
        <v>184</v>
      </c>
      <c r="F14" s="9" t="s">
        <v>158</v>
      </c>
      <c r="G14" s="9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5">
      <c r="A15" s="6" t="s">
        <v>2</v>
      </c>
      <c r="B15" s="6" t="s">
        <v>115</v>
      </c>
      <c r="C15" s="9">
        <v>400</v>
      </c>
      <c r="D15" s="8">
        <v>13.70</v>
      </c>
      <c r="E15" s="9" t="s">
        <v>184</v>
      </c>
      <c r="F15" s="9" t="s">
        <v>158</v>
      </c>
      <c r="G15" s="9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5">
      <c r="A16" s="6" t="s">
        <v>2</v>
      </c>
      <c r="B16" s="6" t="s">
        <v>116</v>
      </c>
      <c r="C16" s="9">
        <v>329.88</v>
      </c>
      <c r="D16" s="8">
        <v>62.29</v>
      </c>
      <c r="E16" s="9" t="s">
        <v>184</v>
      </c>
      <c r="F16" s="9" t="s">
        <v>158</v>
      </c>
      <c r="G16" s="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5">
      <c r="A17" s="6" t="s">
        <v>2</v>
      </c>
      <c r="B17" s="6" t="s">
        <v>117</v>
      </c>
      <c r="C17" s="9">
        <v>120</v>
      </c>
      <c r="D17" s="8">
        <f>2.21+0.38+1.66+34.96</f>
        <v>39.21</v>
      </c>
      <c r="E17" s="9" t="s">
        <v>184</v>
      </c>
      <c r="F17" s="9" t="s">
        <v>158</v>
      </c>
      <c r="G17" s="9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5">
      <c r="A18" s="6" t="s">
        <v>2</v>
      </c>
      <c r="B18" s="6" t="s">
        <v>118</v>
      </c>
      <c r="C18" s="9">
        <v>120</v>
      </c>
      <c r="D18" s="8">
        <v>87.95</v>
      </c>
      <c r="E18" s="9" t="s">
        <v>186</v>
      </c>
      <c r="F18" s="9" t="s">
        <v>158</v>
      </c>
      <c r="G18" s="9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5">
      <c r="A19" s="6" t="s">
        <v>2</v>
      </c>
      <c r="B19" s="6" t="s">
        <v>119</v>
      </c>
      <c r="C19" s="9">
        <v>80</v>
      </c>
      <c r="D19" s="8">
        <v>36</v>
      </c>
      <c r="E19" s="9" t="s">
        <v>184</v>
      </c>
      <c r="F19" s="9" t="s">
        <v>158</v>
      </c>
      <c r="G19" s="9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5">
      <c r="A20" s="6" t="s">
        <v>2</v>
      </c>
      <c r="B20" s="6" t="s">
        <v>120</v>
      </c>
      <c r="C20" s="9">
        <v>262.23</v>
      </c>
      <c r="D20" s="8">
        <f>18.6+1.41</f>
        <v>20.010000000000002</v>
      </c>
      <c r="E20" s="9" t="s">
        <v>184</v>
      </c>
      <c r="F20" s="9" t="s">
        <v>158</v>
      </c>
      <c r="G20" s="9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15">
      <c r="A21" s="6" t="s">
        <v>2</v>
      </c>
      <c r="B21" s="6" t="s">
        <v>180</v>
      </c>
      <c r="C21" s="9">
        <v>280</v>
      </c>
      <c r="D21" s="8">
        <v>0.11</v>
      </c>
      <c r="E21" s="9" t="s">
        <v>184</v>
      </c>
      <c r="F21" s="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15">
      <c r="A22" s="6" t="s">
        <v>7</v>
      </c>
      <c r="B22" s="6" t="s">
        <v>147</v>
      </c>
      <c r="C22" s="9"/>
      <c r="D22" s="9">
        <v>49.21</v>
      </c>
      <c r="E22" s="9" t="s">
        <v>184</v>
      </c>
      <c r="F22" s="9" t="s">
        <v>159</v>
      </c>
      <c r="G22" s="9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15">
      <c r="A23" s="6" t="s">
        <v>7</v>
      </c>
      <c r="B23" s="6" t="s">
        <v>148</v>
      </c>
      <c r="C23" s="9"/>
      <c r="D23" s="9">
        <v>73.599999999999994</v>
      </c>
      <c r="E23" s="9" t="s">
        <v>186</v>
      </c>
      <c r="F23" s="9" t="s">
        <v>159</v>
      </c>
      <c r="G23" s="9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5">
      <c r="A24" s="6" t="s">
        <v>7</v>
      </c>
      <c r="B24" s="6" t="s">
        <v>12</v>
      </c>
      <c r="C24" s="9">
        <v>55</v>
      </c>
      <c r="D24" s="9">
        <v>18.739999999999998</v>
      </c>
      <c r="E24" s="9" t="s">
        <v>186</v>
      </c>
      <c r="F24" s="9" t="s">
        <v>161</v>
      </c>
      <c r="G24" s="9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5">
      <c r="A25" s="6" t="s">
        <v>7</v>
      </c>
      <c r="B25" s="6" t="s">
        <v>11</v>
      </c>
      <c r="C25" s="9">
        <v>400</v>
      </c>
      <c r="D25" s="9">
        <v>18.47</v>
      </c>
      <c r="E25" s="9" t="s">
        <v>184</v>
      </c>
      <c r="F25" s="9" t="s">
        <v>158</v>
      </c>
      <c r="G25" s="9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5">
      <c r="A26" s="6" t="s">
        <v>7</v>
      </c>
      <c r="B26" s="6" t="s">
        <v>10</v>
      </c>
      <c r="C26" s="9">
        <v>60</v>
      </c>
      <c r="D26" s="9">
        <v>18.68</v>
      </c>
      <c r="E26" s="9" t="s">
        <v>184</v>
      </c>
      <c r="F26" s="9" t="s">
        <v>158</v>
      </c>
      <c r="G26" s="9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15">
      <c r="A27" s="6" t="s">
        <v>7</v>
      </c>
      <c r="B27" s="6" t="s">
        <v>8</v>
      </c>
      <c r="C27" s="9">
        <v>10</v>
      </c>
      <c r="D27" s="9">
        <v>2.38</v>
      </c>
      <c r="E27" s="9" t="s">
        <v>184</v>
      </c>
      <c r="F27" s="9" t="s">
        <v>158</v>
      </c>
      <c r="G27" s="9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15">
      <c r="A28" s="6" t="s">
        <v>7</v>
      </c>
      <c r="B28" s="6" t="s">
        <v>6</v>
      </c>
      <c r="C28" s="9">
        <v>240</v>
      </c>
      <c r="D28" s="9">
        <v>44.33</v>
      </c>
      <c r="E28" s="9" t="s">
        <v>186</v>
      </c>
      <c r="F28" s="9" t="s">
        <v>161</v>
      </c>
      <c r="G28" s="9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15">
      <c r="A29" s="6" t="s">
        <v>7</v>
      </c>
      <c r="B29" s="6" t="s">
        <v>146</v>
      </c>
      <c r="C29" s="9"/>
      <c r="D29" s="9">
        <v>2.48</v>
      </c>
      <c r="E29" s="9" t="s">
        <v>184</v>
      </c>
      <c r="F29" s="9" t="s">
        <v>159</v>
      </c>
      <c r="G29" s="9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15">
      <c r="A30" s="6" t="s">
        <v>7</v>
      </c>
      <c r="B30" s="6" t="s">
        <v>84</v>
      </c>
      <c r="C30" s="9">
        <v>67.70</v>
      </c>
      <c r="D30" s="9">
        <f>7.79+0.12</f>
        <v>7.91</v>
      </c>
      <c r="E30" s="9" t="s">
        <v>186</v>
      </c>
      <c r="F30" s="9" t="s">
        <v>161</v>
      </c>
      <c r="G30" s="9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15">
      <c r="A31" s="6" t="s">
        <v>7</v>
      </c>
      <c r="B31" s="6" t="s">
        <v>27</v>
      </c>
      <c r="C31" s="9">
        <v>31.01</v>
      </c>
      <c r="D31" s="9">
        <v>15.35</v>
      </c>
      <c r="E31" s="9" t="s">
        <v>186</v>
      </c>
      <c r="F31" s="9" t="s">
        <v>158</v>
      </c>
      <c r="G31" s="9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15">
      <c r="A32" s="6" t="s">
        <v>7</v>
      </c>
      <c r="B32" s="6" t="s">
        <v>26</v>
      </c>
      <c r="C32" s="9">
        <v>40</v>
      </c>
      <c r="D32" s="9">
        <v>8.66</v>
      </c>
      <c r="E32" s="9" t="s">
        <v>184</v>
      </c>
      <c r="F32" s="9" t="s">
        <v>161</v>
      </c>
      <c r="G32" s="9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15">
      <c r="A33" s="6" t="s">
        <v>7</v>
      </c>
      <c r="B33" s="6" t="s">
        <v>47</v>
      </c>
      <c r="C33" s="9">
        <v>287.35000000000002</v>
      </c>
      <c r="D33" s="9">
        <v>79.290000000000006</v>
      </c>
      <c r="E33" s="9" t="s">
        <v>186</v>
      </c>
      <c r="F33" s="9" t="s">
        <v>164</v>
      </c>
      <c r="G33" s="9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5">
      <c r="A34" s="6" t="s">
        <v>7</v>
      </c>
      <c r="B34" s="6" t="s">
        <v>46</v>
      </c>
      <c r="C34" s="9">
        <v>0</v>
      </c>
      <c r="D34" s="9">
        <v>6.32</v>
      </c>
      <c r="E34" s="9" t="s">
        <v>186</v>
      </c>
      <c r="F34" s="9" t="s">
        <v>168</v>
      </c>
      <c r="G34" s="9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5">
      <c r="A35" s="6" t="s">
        <v>7</v>
      </c>
      <c r="B35" s="6" t="s">
        <v>45</v>
      </c>
      <c r="C35" s="9">
        <v>25</v>
      </c>
      <c r="D35" s="9">
        <v>9.8699999999999992</v>
      </c>
      <c r="E35" s="9" t="s">
        <v>186</v>
      </c>
      <c r="F35" s="9" t="s">
        <v>164</v>
      </c>
      <c r="G35" s="9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5">
      <c r="A36" s="6" t="s">
        <v>7</v>
      </c>
      <c r="B36" s="6" t="s">
        <v>24</v>
      </c>
      <c r="C36" s="9">
        <v>35.19</v>
      </c>
      <c r="D36" s="9">
        <v>3.98</v>
      </c>
      <c r="E36" s="9" t="s">
        <v>186</v>
      </c>
      <c r="F36" s="9" t="s">
        <v>163</v>
      </c>
      <c r="G36" s="9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15">
      <c r="A37" s="6" t="s">
        <v>7</v>
      </c>
      <c r="B37" s="6" t="s">
        <v>44</v>
      </c>
      <c r="C37" s="9">
        <v>217.84</v>
      </c>
      <c r="D37" s="9">
        <v>2.76</v>
      </c>
      <c r="E37" s="9" t="s">
        <v>186</v>
      </c>
      <c r="F37" s="9" t="s">
        <v>158</v>
      </c>
      <c r="G37" s="9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15">
      <c r="A38" s="6" t="s">
        <v>7</v>
      </c>
      <c r="B38" s="6" t="s">
        <v>22</v>
      </c>
      <c r="C38" s="9">
        <v>28</v>
      </c>
      <c r="D38" s="9">
        <v>5.75</v>
      </c>
      <c r="E38" s="9" t="s">
        <v>184</v>
      </c>
      <c r="F38" s="9" t="s">
        <v>158</v>
      </c>
      <c r="G38" s="9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15">
      <c r="A39" s="6" t="s">
        <v>7</v>
      </c>
      <c r="B39" s="6" t="s">
        <v>21</v>
      </c>
      <c r="C39" s="9">
        <v>53.33</v>
      </c>
      <c r="D39" s="9">
        <v>14</v>
      </c>
      <c r="E39" s="9" t="s">
        <v>184</v>
      </c>
      <c r="F39" s="9" t="s">
        <v>158</v>
      </c>
      <c r="G39" s="9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15">
      <c r="A40" s="6" t="s">
        <v>7</v>
      </c>
      <c r="B40" s="6" t="s">
        <v>20</v>
      </c>
      <c r="C40" s="9">
        <v>80</v>
      </c>
      <c r="D40" s="9">
        <f>0.35+2.42</f>
        <v>2.77</v>
      </c>
      <c r="E40" s="9" t="s">
        <v>184</v>
      </c>
      <c r="F40" s="9" t="s">
        <v>162</v>
      </c>
      <c r="G40" s="9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15">
      <c r="A41" s="6" t="s">
        <v>7</v>
      </c>
      <c r="B41" s="6" t="s">
        <v>16</v>
      </c>
      <c r="C41" s="9">
        <v>40</v>
      </c>
      <c r="D41" s="9">
        <v>8.92</v>
      </c>
      <c r="E41" s="9" t="s">
        <v>186</v>
      </c>
      <c r="F41" s="9" t="s">
        <v>158</v>
      </c>
      <c r="G41" s="9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15">
      <c r="A42" s="6" t="s">
        <v>7</v>
      </c>
      <c r="B42" s="6" t="s">
        <v>18</v>
      </c>
      <c r="C42" s="9">
        <v>400</v>
      </c>
      <c r="D42" s="9">
        <v>45.93</v>
      </c>
      <c r="E42" s="9" t="s">
        <v>186</v>
      </c>
      <c r="F42" s="9" t="s">
        <v>162</v>
      </c>
      <c r="G42" s="9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15">
      <c r="A43" s="6" t="s">
        <v>7</v>
      </c>
      <c r="B43" s="6" t="s">
        <v>93</v>
      </c>
      <c r="C43" s="9">
        <v>89.18</v>
      </c>
      <c r="D43" s="9">
        <v>10.93</v>
      </c>
      <c r="E43" s="9" t="s">
        <v>184</v>
      </c>
      <c r="F43" s="9" t="s">
        <v>162</v>
      </c>
      <c r="G43" s="9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15">
      <c r="A44" s="6" t="s">
        <v>7</v>
      </c>
      <c r="B44" s="6" t="s">
        <v>51</v>
      </c>
      <c r="C44" s="9">
        <v>120</v>
      </c>
      <c r="D44" s="9">
        <v>8.44</v>
      </c>
      <c r="E44" s="9" t="s">
        <v>186</v>
      </c>
      <c r="F44" s="9" t="s">
        <v>162</v>
      </c>
      <c r="G44" s="9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15">
      <c r="A45" s="6" t="s">
        <v>7</v>
      </c>
      <c r="B45" s="6" t="s">
        <v>37</v>
      </c>
      <c r="C45" s="9">
        <v>520</v>
      </c>
      <c r="D45" s="9">
        <v>26.21</v>
      </c>
      <c r="E45" s="9" t="s">
        <v>186</v>
      </c>
      <c r="F45" s="9" t="s">
        <v>162</v>
      </c>
      <c r="G45" s="9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15">
      <c r="A46" s="6" t="s">
        <v>7</v>
      </c>
      <c r="B46" s="6" t="s">
        <v>36</v>
      </c>
      <c r="C46" s="9">
        <v>320</v>
      </c>
      <c r="D46" s="9">
        <v>10.18</v>
      </c>
      <c r="E46" s="9" t="s">
        <v>186</v>
      </c>
      <c r="F46" s="9" t="s">
        <v>162</v>
      </c>
      <c r="G46" s="9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15">
      <c r="A47" s="6" t="s">
        <v>7</v>
      </c>
      <c r="B47" s="6" t="s">
        <v>34</v>
      </c>
      <c r="C47" s="9">
        <v>360</v>
      </c>
      <c r="D47" s="9">
        <v>39.44</v>
      </c>
      <c r="E47" s="9" t="s">
        <v>186</v>
      </c>
      <c r="F47" s="9" t="s">
        <v>162</v>
      </c>
      <c r="G47" s="9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15">
      <c r="A48" s="6" t="s">
        <v>7</v>
      </c>
      <c r="B48" s="6" t="s">
        <v>35</v>
      </c>
      <c r="C48" s="9">
        <v>280</v>
      </c>
      <c r="D48" s="9">
        <v>17.19</v>
      </c>
      <c r="E48" s="9" t="s">
        <v>184</v>
      </c>
      <c r="F48" s="9" t="s">
        <v>162</v>
      </c>
      <c r="G48" s="9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15">
      <c r="A49" s="6" t="s">
        <v>7</v>
      </c>
      <c r="B49" s="6" t="s">
        <v>50</v>
      </c>
      <c r="C49" s="9">
        <v>640</v>
      </c>
      <c r="D49" s="9">
        <v>14.86</v>
      </c>
      <c r="E49" s="9" t="s">
        <v>186</v>
      </c>
      <c r="F49" s="9" t="s">
        <v>162</v>
      </c>
      <c r="G49" s="9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15">
      <c r="A50" s="6" t="s">
        <v>7</v>
      </c>
      <c r="B50" s="6" t="s">
        <v>33</v>
      </c>
      <c r="C50" s="9">
        <v>527.89</v>
      </c>
      <c r="D50" s="9">
        <v>1.23</v>
      </c>
      <c r="E50" s="9" t="s">
        <v>184</v>
      </c>
      <c r="F50" s="9" t="s">
        <v>162</v>
      </c>
      <c r="G50" s="9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15">
      <c r="A51" s="6" t="s">
        <v>7</v>
      </c>
      <c r="B51" s="6" t="s">
        <v>32</v>
      </c>
      <c r="C51" s="9">
        <v>640</v>
      </c>
      <c r="D51" s="9">
        <v>29.72</v>
      </c>
      <c r="E51" s="9" t="s">
        <v>186</v>
      </c>
      <c r="F51" s="9" t="s">
        <v>162</v>
      </c>
      <c r="G51" s="9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15">
      <c r="A52" s="6" t="s">
        <v>7</v>
      </c>
      <c r="B52" s="6" t="s">
        <v>39</v>
      </c>
      <c r="C52" s="9">
        <v>120</v>
      </c>
      <c r="D52" s="9">
        <v>27.71</v>
      </c>
      <c r="E52" s="9" t="s">
        <v>186</v>
      </c>
      <c r="F52" s="9" t="s">
        <v>158</v>
      </c>
      <c r="G52" s="9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15">
      <c r="A53" s="6" t="s">
        <v>7</v>
      </c>
      <c r="B53" s="6" t="s">
        <v>38</v>
      </c>
      <c r="C53" s="9">
        <v>80</v>
      </c>
      <c r="D53" s="9">
        <v>16.18</v>
      </c>
      <c r="E53" s="9" t="s">
        <v>184</v>
      </c>
      <c r="F53" s="9" t="s">
        <v>158</v>
      </c>
      <c r="G53" s="9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15">
      <c r="A54" s="6" t="s">
        <v>7</v>
      </c>
      <c r="B54" s="6" t="s">
        <v>31</v>
      </c>
      <c r="C54" s="9">
        <v>215.40</v>
      </c>
      <c r="D54" s="9">
        <v>36.82</v>
      </c>
      <c r="E54" s="9" t="s">
        <v>186</v>
      </c>
      <c r="F54" s="9" t="s">
        <v>164</v>
      </c>
      <c r="G54" s="9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15">
      <c r="A55" s="6" t="s">
        <v>7</v>
      </c>
      <c r="B55" s="6" t="s">
        <v>49</v>
      </c>
      <c r="C55" s="9">
        <v>344.57</v>
      </c>
      <c r="D55" s="9">
        <v>52.53</v>
      </c>
      <c r="E55" s="9" t="s">
        <v>184</v>
      </c>
      <c r="F55" s="9" t="s">
        <v>158</v>
      </c>
      <c r="G55" s="9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15">
      <c r="A56" s="6" t="s">
        <v>7</v>
      </c>
      <c r="B56" s="6" t="s">
        <v>40</v>
      </c>
      <c r="C56" s="9">
        <v>93.94</v>
      </c>
      <c r="D56" s="8">
        <f>7.21+11.54</f>
        <v>18.75</v>
      </c>
      <c r="E56" s="9" t="s">
        <v>184</v>
      </c>
      <c r="F56" s="9" t="s">
        <v>158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15">
      <c r="A57" s="6" t="s">
        <v>7</v>
      </c>
      <c r="B57" s="6" t="s">
        <v>92</v>
      </c>
      <c r="C57" s="9">
        <v>221.60</v>
      </c>
      <c r="D57" s="8">
        <f>23.73+4</f>
        <v>27.73</v>
      </c>
      <c r="E57" s="9"/>
      <c r="F57" s="9" t="s">
        <v>158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15">
      <c r="A58" s="6" t="s">
        <v>7</v>
      </c>
      <c r="B58" s="6" t="s">
        <v>53</v>
      </c>
      <c r="C58" s="9">
        <v>318.61</v>
      </c>
      <c r="D58" s="9">
        <v>63.36</v>
      </c>
      <c r="E58" s="9" t="s">
        <v>186</v>
      </c>
      <c r="F58" s="9" t="s">
        <v>158</v>
      </c>
      <c r="G58" s="9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15">
      <c r="A59" s="6" t="s">
        <v>7</v>
      </c>
      <c r="B59" s="6" t="s">
        <v>124</v>
      </c>
      <c r="C59" s="9">
        <v>220</v>
      </c>
      <c r="D59" s="9">
        <v>33.50</v>
      </c>
      <c r="E59" s="9" t="s">
        <v>184</v>
      </c>
      <c r="F59" s="9" t="s">
        <v>158</v>
      </c>
      <c r="G59" s="9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15">
      <c r="A60" s="6" t="s">
        <v>7</v>
      </c>
      <c r="B60" s="6" t="s">
        <v>52</v>
      </c>
      <c r="C60" s="9">
        <v>470.25</v>
      </c>
      <c r="D60" s="9">
        <v>69.58</v>
      </c>
      <c r="E60" s="9" t="s">
        <v>184</v>
      </c>
      <c r="F60" s="9" t="s">
        <v>158</v>
      </c>
      <c r="G60" s="9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15">
      <c r="A61" s="6" t="s">
        <v>7</v>
      </c>
      <c r="B61" s="6" t="s">
        <v>127</v>
      </c>
      <c r="C61" s="9">
        <v>202.32</v>
      </c>
      <c r="D61" s="9">
        <v>11.76</v>
      </c>
      <c r="E61" s="9" t="s">
        <v>184</v>
      </c>
      <c r="F61" s="9" t="s">
        <v>158</v>
      </c>
      <c r="G61" s="9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ht="15">
      <c r="A62" s="6" t="s">
        <v>7</v>
      </c>
      <c r="B62" s="6" t="s">
        <v>126</v>
      </c>
      <c r="C62" s="9">
        <v>59.63</v>
      </c>
      <c r="D62" s="9">
        <v>7.72</v>
      </c>
      <c r="E62" s="9" t="s">
        <v>184</v>
      </c>
      <c r="F62" s="9" t="s">
        <v>158</v>
      </c>
      <c r="G62" s="9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ht="15">
      <c r="A63" s="6" t="s">
        <v>7</v>
      </c>
      <c r="B63" s="6" t="s">
        <v>149</v>
      </c>
      <c r="C63" s="9">
        <v>3439</v>
      </c>
      <c r="D63" s="9">
        <v>34.39</v>
      </c>
      <c r="E63" s="9" t="s">
        <v>186</v>
      </c>
      <c r="F63" s="9" t="s">
        <v>159</v>
      </c>
      <c r="G63" s="9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ht="15">
      <c r="A64" s="6" t="s">
        <v>7</v>
      </c>
      <c r="B64" s="6" t="s">
        <v>150</v>
      </c>
      <c r="C64" s="9"/>
      <c r="D64" s="9">
        <v>4.01</v>
      </c>
      <c r="E64" s="9" t="s">
        <v>184</v>
      </c>
      <c r="F64" s="9" t="s">
        <v>159</v>
      </c>
      <c r="G64" s="9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ht="15">
      <c r="A65" s="6" t="s">
        <v>7</v>
      </c>
      <c r="B65" s="6" t="s">
        <v>57</v>
      </c>
      <c r="C65" s="9">
        <v>149.49</v>
      </c>
      <c r="D65" s="8">
        <v>40.130000000000003</v>
      </c>
      <c r="E65" s="9" t="s">
        <v>184</v>
      </c>
      <c r="F65" s="9" t="s">
        <v>158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15">
      <c r="A66" s="6" t="s">
        <v>7</v>
      </c>
      <c r="B66" s="6" t="s">
        <v>54</v>
      </c>
      <c r="C66" s="9">
        <v>114.07</v>
      </c>
      <c r="D66" s="8">
        <v>26.98</v>
      </c>
      <c r="E66" s="9" t="s">
        <v>184</v>
      </c>
      <c r="F66" s="9" t="s">
        <v>158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ht="15">
      <c r="A67" s="6" t="s">
        <v>7</v>
      </c>
      <c r="B67" s="6" t="s">
        <v>55</v>
      </c>
      <c r="C67" s="9">
        <v>265.31</v>
      </c>
      <c r="D67" s="8">
        <v>46.79</v>
      </c>
      <c r="E67" s="9" t="s">
        <v>184</v>
      </c>
      <c r="F67" s="9" t="s">
        <v>163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ht="15">
      <c r="A68" s="6" t="s">
        <v>7</v>
      </c>
      <c r="B68" s="6" t="s">
        <v>41</v>
      </c>
      <c r="C68" s="9">
        <v>225.32</v>
      </c>
      <c r="D68" s="8">
        <v>22.54</v>
      </c>
      <c r="E68" s="9" t="s">
        <v>184</v>
      </c>
      <c r="F68" s="9" t="s">
        <v>162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ht="15">
      <c r="A69" s="6" t="s">
        <v>7</v>
      </c>
      <c r="B69" s="6" t="s">
        <v>56</v>
      </c>
      <c r="C69" s="9">
        <v>40</v>
      </c>
      <c r="D69" s="8">
        <v>6.66</v>
      </c>
      <c r="E69" s="9" t="s">
        <v>184</v>
      </c>
      <c r="F69" s="9" t="s">
        <v>162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ht="15">
      <c r="A70" s="6" t="s">
        <v>7</v>
      </c>
      <c r="B70" s="6" t="s">
        <v>59</v>
      </c>
      <c r="C70" s="9">
        <v>33.840000000000003</v>
      </c>
      <c r="D70" s="8">
        <v>9.57</v>
      </c>
      <c r="E70" s="9" t="s">
        <v>184</v>
      </c>
      <c r="F70" s="9" t="s">
        <v>162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ht="15">
      <c r="A71" s="6" t="s">
        <v>7</v>
      </c>
      <c r="B71" s="6" t="s">
        <v>89</v>
      </c>
      <c r="C71" s="9">
        <v>202.29</v>
      </c>
      <c r="D71" s="8">
        <v>19.55</v>
      </c>
      <c r="E71" s="9" t="s">
        <v>186</v>
      </c>
      <c r="F71" s="9" t="s">
        <v>162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ht="15">
      <c r="A72" s="6" t="s">
        <v>7</v>
      </c>
      <c r="B72" s="6" t="s">
        <v>72</v>
      </c>
      <c r="C72" s="9">
        <v>150.88</v>
      </c>
      <c r="D72" s="8">
        <v>11.67</v>
      </c>
      <c r="E72" s="9" t="s">
        <v>184</v>
      </c>
      <c r="F72" s="9" t="s">
        <v>164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15">
      <c r="A73" s="6" t="s">
        <v>7</v>
      </c>
      <c r="B73" s="6" t="s">
        <v>71</v>
      </c>
      <c r="C73" s="9">
        <v>80</v>
      </c>
      <c r="D73" s="8">
        <v>19.920000000000002</v>
      </c>
      <c r="E73" s="9" t="s">
        <v>184</v>
      </c>
      <c r="F73" s="9" t="s">
        <v>169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ht="15">
      <c r="A74" s="6" t="s">
        <v>7</v>
      </c>
      <c r="B74" s="6" t="s">
        <v>70</v>
      </c>
      <c r="C74" s="9">
        <v>120</v>
      </c>
      <c r="D74" s="8">
        <v>12.98</v>
      </c>
      <c r="E74" s="9" t="s">
        <v>186</v>
      </c>
      <c r="F74" s="9" t="s">
        <v>162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ht="15">
      <c r="A75" s="6" t="s">
        <v>7</v>
      </c>
      <c r="B75" s="6" t="s">
        <v>69</v>
      </c>
      <c r="C75" s="9">
        <v>80</v>
      </c>
      <c r="D75" s="8">
        <v>17.95</v>
      </c>
      <c r="E75" s="9" t="s">
        <v>186</v>
      </c>
      <c r="F75" s="9" t="s">
        <v>162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r="76" spans="1:20" ht="15">
      <c r="A76" s="6" t="s">
        <v>7</v>
      </c>
      <c r="B76" s="6" t="s">
        <v>67</v>
      </c>
      <c r="C76" s="9">
        <v>120</v>
      </c>
      <c r="D76" s="8">
        <v>10.55</v>
      </c>
      <c r="E76" s="9" t="s">
        <v>184</v>
      </c>
      <c r="F76" s="9" t="s">
        <v>170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r="77" spans="1:20" ht="15">
      <c r="A77" s="6" t="s">
        <v>7</v>
      </c>
      <c r="B77" s="6" t="s">
        <v>68</v>
      </c>
      <c r="C77" s="9">
        <v>141.59</v>
      </c>
      <c r="D77" s="8">
        <v>22.44</v>
      </c>
      <c r="E77" s="9" t="s">
        <v>184</v>
      </c>
      <c r="F77" s="9" t="s">
        <v>162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r="78" spans="1:20" ht="15">
      <c r="A78" s="6" t="s">
        <v>7</v>
      </c>
      <c r="B78" s="6" t="s">
        <v>66</v>
      </c>
      <c r="C78" s="9">
        <v>160</v>
      </c>
      <c r="D78" s="8">
        <f>2.02+0.2</f>
        <v>2.2200000000000002</v>
      </c>
      <c r="E78" s="9" t="s">
        <v>184</v>
      </c>
      <c r="F78" s="9" t="s">
        <v>162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r="79" spans="1:20" ht="15">
      <c r="A79" s="6" t="s">
        <v>7</v>
      </c>
      <c r="B79" s="6" t="s">
        <v>88</v>
      </c>
      <c r="C79" s="9">
        <v>58.94</v>
      </c>
      <c r="D79" s="8">
        <v>3.99</v>
      </c>
      <c r="E79" s="9" t="s">
        <v>184</v>
      </c>
      <c r="F79" s="9" t="s">
        <v>170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1:20" ht="15">
      <c r="A80" s="6" t="s">
        <v>7</v>
      </c>
      <c r="B80" s="6" t="s">
        <v>65</v>
      </c>
      <c r="C80" s="9">
        <v>159.27000000000001</v>
      </c>
      <c r="D80" s="8">
        <v>27.27</v>
      </c>
      <c r="E80" s="9" t="s">
        <v>184</v>
      </c>
      <c r="F80" s="9" t="s">
        <v>163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1:20" ht="15">
      <c r="A81" s="6" t="s">
        <v>7</v>
      </c>
      <c r="B81" s="6" t="s">
        <v>64</v>
      </c>
      <c r="C81" s="9">
        <v>153.47999999999999</v>
      </c>
      <c r="D81" s="8">
        <v>1.07</v>
      </c>
      <c r="E81" s="9" t="s">
        <v>184</v>
      </c>
      <c r="F81" s="9" t="s">
        <v>170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1:20" ht="15">
      <c r="A82" s="6" t="s">
        <v>7</v>
      </c>
      <c r="B82" s="6" t="s">
        <v>61</v>
      </c>
      <c r="C82" s="9">
        <v>157.63999999999999</v>
      </c>
      <c r="D82" s="8">
        <v>5.0999999999999996</v>
      </c>
      <c r="E82" s="9" t="s">
        <v>184</v>
      </c>
      <c r="F82" s="9" t="s">
        <v>170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ht="15">
      <c r="A83" s="6" t="s">
        <v>7</v>
      </c>
      <c r="B83" s="6" t="s">
        <v>79</v>
      </c>
      <c r="C83" s="9">
        <v>153.46</v>
      </c>
      <c r="D83" s="8">
        <v>16</v>
      </c>
      <c r="E83" s="9" t="s">
        <v>184</v>
      </c>
      <c r="F83" s="9" t="s">
        <v>170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ht="15">
      <c r="A84" s="6" t="s">
        <v>7</v>
      </c>
      <c r="B84" s="6" t="s">
        <v>62</v>
      </c>
      <c r="C84" s="9">
        <v>80</v>
      </c>
      <c r="D84" s="8">
        <v>2.96</v>
      </c>
      <c r="E84" s="9" t="s">
        <v>184</v>
      </c>
      <c r="F84" s="9" t="s">
        <v>170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ht="15">
      <c r="A85" s="6" t="s">
        <v>7</v>
      </c>
      <c r="B85" s="6" t="s">
        <v>60</v>
      </c>
      <c r="C85" s="9">
        <v>230</v>
      </c>
      <c r="D85" s="8">
        <v>13.98</v>
      </c>
      <c r="E85" s="9" t="s">
        <v>184</v>
      </c>
      <c r="F85" s="9" t="s">
        <v>170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ht="15">
      <c r="A86" s="6" t="s">
        <v>7</v>
      </c>
      <c r="B86" s="6" t="s">
        <v>74</v>
      </c>
      <c r="C86" s="9">
        <v>40</v>
      </c>
      <c r="D86" s="8">
        <f>7.13+0.3</f>
        <v>7.43</v>
      </c>
      <c r="E86" s="9" t="s">
        <v>184</v>
      </c>
      <c r="F86" s="9" t="s">
        <v>170</v>
      </c>
      <c r="G86" s="9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1:20" ht="15">
      <c r="A87" s="6" t="s">
        <v>7</v>
      </c>
      <c r="B87" s="6" t="s">
        <v>176</v>
      </c>
      <c r="C87" s="9">
        <v>280</v>
      </c>
      <c r="D87" s="8">
        <v>1.1000000000000001</v>
      </c>
      <c r="E87" s="9" t="s">
        <v>184</v>
      </c>
      <c r="F87" s="9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ht="15">
      <c r="A88" s="6" t="s">
        <v>7</v>
      </c>
      <c r="B88" s="6" t="s">
        <v>82</v>
      </c>
      <c r="C88" s="9">
        <v>13.10</v>
      </c>
      <c r="D88" s="8">
        <v>1</v>
      </c>
      <c r="E88" s="9" t="s">
        <v>184</v>
      </c>
      <c r="F88" s="9" t="s">
        <v>170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ht="15">
      <c r="A89" s="6" t="s">
        <v>7</v>
      </c>
      <c r="B89" s="6" t="s">
        <v>81</v>
      </c>
      <c r="C89" s="9">
        <v>13.13</v>
      </c>
      <c r="D89" s="8">
        <v>3.66</v>
      </c>
      <c r="E89" s="9" t="s">
        <v>184</v>
      </c>
      <c r="F89" s="9" t="s">
        <v>170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ht="15">
      <c r="A90" s="6" t="s">
        <v>7</v>
      </c>
      <c r="B90" s="6" t="s">
        <v>80</v>
      </c>
      <c r="C90" s="9">
        <v>98.91</v>
      </c>
      <c r="D90" s="8">
        <v>0.73</v>
      </c>
      <c r="E90" s="9" t="s">
        <v>184</v>
      </c>
      <c r="F90" s="9" t="s">
        <v>170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ht="15">
      <c r="A91" s="6" t="s">
        <v>7</v>
      </c>
      <c r="B91" s="6" t="s">
        <v>78</v>
      </c>
      <c r="C91" s="9">
        <v>160</v>
      </c>
      <c r="D91" s="8">
        <v>13.57</v>
      </c>
      <c r="E91" s="9" t="s">
        <v>184</v>
      </c>
      <c r="F91" s="9" t="s">
        <v>158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ht="15">
      <c r="A92" s="6" t="s">
        <v>7</v>
      </c>
      <c r="B92" s="6" t="s">
        <v>77</v>
      </c>
      <c r="C92" s="9">
        <v>303</v>
      </c>
      <c r="D92" s="8">
        <v>32.39</v>
      </c>
      <c r="E92" s="9" t="s">
        <v>184</v>
      </c>
      <c r="F92" s="9" t="s">
        <v>163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ht="15">
      <c r="A93" s="6" t="s">
        <v>7</v>
      </c>
      <c r="B93" s="6" t="s">
        <v>94</v>
      </c>
      <c r="C93" s="9">
        <v>660.22</v>
      </c>
      <c r="D93" s="8">
        <v>47.89</v>
      </c>
      <c r="E93" s="9" t="s">
        <v>184</v>
      </c>
      <c r="F93" s="9" t="s">
        <v>158</v>
      </c>
      <c r="G93" s="9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1:20" ht="15">
      <c r="A94" s="6" t="s">
        <v>7</v>
      </c>
      <c r="B94" s="6" t="s">
        <v>95</v>
      </c>
      <c r="C94" s="9">
        <v>10</v>
      </c>
      <c r="D94" s="8">
        <v>3.59</v>
      </c>
      <c r="E94" s="9" t="s">
        <v>184</v>
      </c>
      <c r="F94" s="9" t="s">
        <v>158</v>
      </c>
      <c r="G94" s="9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1:20" ht="15">
      <c r="A95" s="6" t="s">
        <v>7</v>
      </c>
      <c r="B95" s="6" t="s">
        <v>122</v>
      </c>
      <c r="C95" s="9">
        <v>705.90</v>
      </c>
      <c r="D95" s="8">
        <f>172.27+0.39</f>
        <v>172.66</v>
      </c>
      <c r="E95" s="9" t="s">
        <v>184</v>
      </c>
      <c r="F95" s="9" t="s">
        <v>158</v>
      </c>
      <c r="G95" s="9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1:20" ht="15">
      <c r="A96" s="6" t="s">
        <v>7</v>
      </c>
      <c r="B96" s="6" t="s">
        <v>181</v>
      </c>
      <c r="C96" s="9"/>
      <c r="D96" s="8">
        <v>42.49</v>
      </c>
      <c r="E96" s="9" t="s">
        <v>184</v>
      </c>
      <c r="F96" s="9"/>
      <c r="G96" s="10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ht="15">
      <c r="A97" s="6" t="s">
        <v>7</v>
      </c>
      <c r="B97" s="6" t="s">
        <v>182</v>
      </c>
      <c r="C97" s="9"/>
      <c r="D97" s="8">
        <f>0.97+0.86</f>
        <v>1.83</v>
      </c>
      <c r="E97" s="9" t="s">
        <v>184</v>
      </c>
      <c r="F97" s="9"/>
      <c r="G97" s="10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1:20" ht="15">
      <c r="A98" s="6" t="s">
        <v>7</v>
      </c>
      <c r="B98" s="6" t="s">
        <v>183</v>
      </c>
      <c r="C98" s="9"/>
      <c r="D98" s="8">
        <v>39.90</v>
      </c>
      <c r="E98" s="9" t="s">
        <v>184</v>
      </c>
      <c r="F98" s="9"/>
      <c r="G98" s="10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ht="15">
      <c r="A99" s="6" t="s">
        <v>7</v>
      </c>
      <c r="B99" s="6" t="s">
        <v>25</v>
      </c>
      <c r="C99" s="9">
        <v>40</v>
      </c>
      <c r="D99" s="9">
        <v>7.37</v>
      </c>
      <c r="E99" s="9" t="s">
        <v>184</v>
      </c>
      <c r="F99" s="9" t="s">
        <v>164</v>
      </c>
      <c r="G99" s="9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15">
      <c r="A100" s="6" t="s">
        <v>7</v>
      </c>
      <c r="B100" s="6" t="s">
        <v>43</v>
      </c>
      <c r="C100" s="9">
        <v>400</v>
      </c>
      <c r="D100" s="9">
        <f>0.5+23.75</f>
        <v>24.25</v>
      </c>
      <c r="E100" s="9" t="s">
        <v>184</v>
      </c>
      <c r="F100" s="9" t="s">
        <v>158</v>
      </c>
      <c r="G100" s="9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1:20" ht="15">
      <c r="A101" s="6" t="s">
        <v>7</v>
      </c>
      <c r="B101" s="6" t="s">
        <v>42</v>
      </c>
      <c r="C101" s="9">
        <v>470.85</v>
      </c>
      <c r="D101" s="11">
        <v>40.090000000000003</v>
      </c>
      <c r="E101" s="9" t="s">
        <v>184</v>
      </c>
      <c r="F101" s="9" t="s">
        <v>158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1:20" ht="15">
      <c r="A102" s="6" t="s">
        <v>7</v>
      </c>
      <c r="B102" s="6" t="s">
        <v>58</v>
      </c>
      <c r="C102" s="9">
        <v>80</v>
      </c>
      <c r="D102" s="11">
        <v>24.75</v>
      </c>
      <c r="E102" s="9" t="s">
        <v>184</v>
      </c>
      <c r="F102" s="9" t="s">
        <v>158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1:20" ht="15">
      <c r="A103" s="6" t="s">
        <v>7</v>
      </c>
      <c r="B103" s="6" t="s">
        <v>63</v>
      </c>
      <c r="C103" s="9">
        <v>13.33</v>
      </c>
      <c r="D103" s="8">
        <v>5.48</v>
      </c>
      <c r="E103" s="9" t="s">
        <v>184</v>
      </c>
      <c r="F103" s="9" t="s">
        <v>158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15">
      <c r="A104" s="6" t="s">
        <v>7</v>
      </c>
      <c r="B104" s="6" t="s">
        <v>13</v>
      </c>
      <c r="C104" s="9">
        <v>251.77</v>
      </c>
      <c r="D104" s="9">
        <v>32.94</v>
      </c>
      <c r="E104" s="9" t="s">
        <v>186</v>
      </c>
      <c r="F104" s="9" t="s">
        <v>158</v>
      </c>
      <c r="G104" s="9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ht="15">
      <c r="A105" s="6" t="s">
        <v>7</v>
      </c>
      <c r="B105" s="6" t="s">
        <v>121</v>
      </c>
      <c r="C105" s="9">
        <v>11.18</v>
      </c>
      <c r="D105" s="8">
        <v>3.13</v>
      </c>
      <c r="E105" s="9" t="s">
        <v>184</v>
      </c>
      <c r="F105" s="9" t="s">
        <v>163</v>
      </c>
      <c r="G105" s="9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1:20" ht="15">
      <c r="A106" s="6" t="s">
        <v>7</v>
      </c>
      <c r="B106" s="6" t="s">
        <v>91</v>
      </c>
      <c r="C106" s="9">
        <v>40</v>
      </c>
      <c r="D106" s="8">
        <v>6.88</v>
      </c>
      <c r="E106" s="9" t="s">
        <v>184</v>
      </c>
      <c r="F106" s="9" t="s">
        <v>163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1:20" ht="15">
      <c r="A107" s="6" t="s">
        <v>7</v>
      </c>
      <c r="B107" s="6" t="s">
        <v>17</v>
      </c>
      <c r="C107" s="9">
        <v>32.90</v>
      </c>
      <c r="D107" s="9">
        <v>5.88</v>
      </c>
      <c r="E107" s="9" t="s">
        <v>186</v>
      </c>
      <c r="F107" s="9" t="s">
        <v>162</v>
      </c>
      <c r="G107" s="9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1:20" ht="15">
      <c r="A108" s="6" t="s">
        <v>7</v>
      </c>
      <c r="B108" s="6" t="s">
        <v>75</v>
      </c>
      <c r="C108" s="9">
        <v>40</v>
      </c>
      <c r="D108" s="8">
        <v>36.78</v>
      </c>
      <c r="E108" s="9" t="s">
        <v>184</v>
      </c>
      <c r="F108" s="9" t="s">
        <v>158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t="15">
      <c r="A109" s="6" t="s">
        <v>7</v>
      </c>
      <c r="B109" s="6" t="s">
        <v>128</v>
      </c>
      <c r="C109" s="9">
        <v>100</v>
      </c>
      <c r="D109" s="9">
        <f>0.02+0.8</f>
        <v>0.82</v>
      </c>
      <c r="E109" s="9" t="s">
        <v>184</v>
      </c>
      <c r="F109" s="9" t="s">
        <v>158</v>
      </c>
      <c r="G109" s="9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t="15">
      <c r="A110" s="6" t="s">
        <v>7</v>
      </c>
      <c r="B110" s="6" t="s">
        <v>123</v>
      </c>
      <c r="C110" s="9">
        <v>40</v>
      </c>
      <c r="D110" s="9">
        <v>14.57</v>
      </c>
      <c r="E110" s="9" t="s">
        <v>184</v>
      </c>
      <c r="F110" s="9" t="s">
        <v>158</v>
      </c>
      <c r="G110" s="9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t="15">
      <c r="A111" s="6" t="s">
        <v>7</v>
      </c>
      <c r="B111" s="6" t="s">
        <v>125</v>
      </c>
      <c r="C111" s="9">
        <v>220</v>
      </c>
      <c r="D111" s="9">
        <v>15.24</v>
      </c>
      <c r="E111" s="9" t="s">
        <v>184</v>
      </c>
      <c r="F111" s="9" t="s">
        <v>158</v>
      </c>
      <c r="G111" s="9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t="15">
      <c r="A112" s="6" t="s">
        <v>7</v>
      </c>
      <c r="B112" s="6" t="s">
        <v>76</v>
      </c>
      <c r="C112" s="9">
        <v>80</v>
      </c>
      <c r="D112" s="8">
        <v>4.5599999999999996</v>
      </c>
      <c r="E112" s="9" t="s">
        <v>184</v>
      </c>
      <c r="F112" s="9" t="s">
        <v>158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t="15">
      <c r="A113" s="6" t="s">
        <v>7</v>
      </c>
      <c r="B113" s="6" t="s">
        <v>90</v>
      </c>
      <c r="C113" s="9">
        <v>60</v>
      </c>
      <c r="D113" s="9">
        <v>4.42</v>
      </c>
      <c r="E113" s="9" t="s">
        <v>184</v>
      </c>
      <c r="F113" s="9" t="s">
        <v>158</v>
      </c>
      <c r="G113" s="9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t="15">
      <c r="A114" s="6" t="s">
        <v>7</v>
      </c>
      <c r="B114" s="6" t="s">
        <v>86</v>
      </c>
      <c r="C114" s="9">
        <v>120</v>
      </c>
      <c r="D114" s="9">
        <v>13.79</v>
      </c>
      <c r="E114" s="9" t="s">
        <v>184</v>
      </c>
      <c r="F114" s="9" t="s">
        <v>158</v>
      </c>
      <c r="G114" s="9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t="15">
      <c r="A115" s="6" t="s">
        <v>7</v>
      </c>
      <c r="B115" s="6" t="s">
        <v>87</v>
      </c>
      <c r="C115" s="9">
        <v>319.30</v>
      </c>
      <c r="D115" s="9">
        <v>28.84</v>
      </c>
      <c r="E115" s="9" t="s">
        <v>184</v>
      </c>
      <c r="F115" s="9" t="s">
        <v>162</v>
      </c>
      <c r="G115" s="9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15">
      <c r="A116" s="6" t="s">
        <v>7</v>
      </c>
      <c r="B116" s="6" t="s">
        <v>23</v>
      </c>
      <c r="C116" s="9">
        <v>130.41</v>
      </c>
      <c r="D116" s="9">
        <v>24.17</v>
      </c>
      <c r="E116" s="9" t="s">
        <v>186</v>
      </c>
      <c r="F116" s="9" t="s">
        <v>171</v>
      </c>
      <c r="G116" s="9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t="15">
      <c r="A117" s="6" t="s">
        <v>7</v>
      </c>
      <c r="B117" s="6" t="s">
        <v>83</v>
      </c>
      <c r="C117" s="9">
        <v>26.67</v>
      </c>
      <c r="D117" s="9">
        <v>10.54</v>
      </c>
      <c r="E117" s="9" t="s">
        <v>186</v>
      </c>
      <c r="F117" s="9" t="s">
        <v>161</v>
      </c>
      <c r="G117" s="9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1:20" ht="15">
      <c r="A118" s="6" t="s">
        <v>7</v>
      </c>
      <c r="B118" s="6" t="s">
        <v>9</v>
      </c>
      <c r="C118" s="9">
        <v>20</v>
      </c>
      <c r="D118" s="9">
        <v>15.52</v>
      </c>
      <c r="E118" s="9" t="s">
        <v>184</v>
      </c>
      <c r="F118" s="9" t="s">
        <v>158</v>
      </c>
      <c r="G118" s="9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t="15">
      <c r="A119" s="6" t="s">
        <v>7</v>
      </c>
      <c r="B119" s="6" t="s">
        <v>48</v>
      </c>
      <c r="C119" s="9">
        <v>74.87</v>
      </c>
      <c r="D119" s="9">
        <v>20.52</v>
      </c>
      <c r="E119" s="9" t="s">
        <v>186</v>
      </c>
      <c r="F119" s="9" t="s">
        <v>162</v>
      </c>
      <c r="G119" s="9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t="15">
      <c r="A120" s="6" t="s">
        <v>7</v>
      </c>
      <c r="B120" s="6" t="s">
        <v>142</v>
      </c>
      <c r="C120" s="9">
        <v>51.93</v>
      </c>
      <c r="D120" s="9">
        <v>16.84</v>
      </c>
      <c r="E120" s="9" t="s">
        <v>184</v>
      </c>
      <c r="F120" s="9" t="s">
        <v>158</v>
      </c>
      <c r="G120" s="9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r="121" spans="1:20" ht="15">
      <c r="A121" s="6" t="s">
        <v>7</v>
      </c>
      <c r="B121" s="6" t="s">
        <v>143</v>
      </c>
      <c r="C121" s="9">
        <v>42.10</v>
      </c>
      <c r="D121" s="9">
        <v>11.96</v>
      </c>
      <c r="E121" s="9" t="s">
        <v>184</v>
      </c>
      <c r="F121" s="9" t="s">
        <v>158</v>
      </c>
      <c r="G121" s="9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ht="15">
      <c r="A122" s="6" t="s">
        <v>7</v>
      </c>
      <c r="B122" s="6" t="s">
        <v>141</v>
      </c>
      <c r="C122" s="9">
        <v>46.42</v>
      </c>
      <c r="D122" s="9">
        <v>1.03</v>
      </c>
      <c r="E122" s="9" t="s">
        <v>184</v>
      </c>
      <c r="F122" s="9" t="s">
        <v>158</v>
      </c>
      <c r="G122" s="9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0" ht="15">
      <c r="A123" s="6" t="s">
        <v>7</v>
      </c>
      <c r="B123" s="6" t="s">
        <v>144</v>
      </c>
      <c r="C123" s="9">
        <v>43.81</v>
      </c>
      <c r="D123" s="9">
        <v>5.40</v>
      </c>
      <c r="E123" s="9" t="s">
        <v>184</v>
      </c>
      <c r="F123" s="9" t="s">
        <v>158</v>
      </c>
      <c r="G123" s="9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1:20" ht="15">
      <c r="A124" s="6" t="s">
        <v>7</v>
      </c>
      <c r="B124" s="6" t="s">
        <v>140</v>
      </c>
      <c r="C124" s="9">
        <v>105.28</v>
      </c>
      <c r="D124" s="9">
        <v>4.50</v>
      </c>
      <c r="E124" s="9" t="s">
        <v>184</v>
      </c>
      <c r="F124" s="9" t="s">
        <v>158</v>
      </c>
      <c r="G124" s="9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ht="15">
      <c r="A125" s="6" t="s">
        <v>7</v>
      </c>
      <c r="B125" s="6" t="s">
        <v>145</v>
      </c>
      <c r="C125" s="9">
        <v>75.099999999999994</v>
      </c>
      <c r="D125" s="9">
        <v>27.67</v>
      </c>
      <c r="E125" s="9" t="s">
        <v>186</v>
      </c>
      <c r="F125" s="9" t="s">
        <v>158</v>
      </c>
      <c r="G125" s="9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1:20" ht="15">
      <c r="A126" s="6" t="s">
        <v>7</v>
      </c>
      <c r="B126" s="6" t="s">
        <v>138</v>
      </c>
      <c r="C126" s="9">
        <v>49</v>
      </c>
      <c r="D126" s="9">
        <v>1533</v>
      </c>
      <c r="E126" s="9" t="s">
        <v>186</v>
      </c>
      <c r="F126" s="9" t="s">
        <v>162</v>
      </c>
      <c r="G126" s="9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1:20" ht="15">
      <c r="A127" s="6" t="s">
        <v>7</v>
      </c>
      <c r="B127" s="6" t="s">
        <v>139</v>
      </c>
      <c r="C127" s="9">
        <v>54.05</v>
      </c>
      <c r="D127" s="9">
        <v>3.51</v>
      </c>
      <c r="E127" s="9" t="s">
        <v>184</v>
      </c>
      <c r="F127" s="9" t="s">
        <v>158</v>
      </c>
      <c r="G127" s="9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1:20" ht="15">
      <c r="A128" s="6" t="s">
        <v>7</v>
      </c>
      <c r="B128" s="6" t="s">
        <v>137</v>
      </c>
      <c r="C128" s="9">
        <v>63.84</v>
      </c>
      <c r="D128" s="9">
        <v>11.99</v>
      </c>
      <c r="E128" s="9" t="s">
        <v>184</v>
      </c>
      <c r="F128" s="9" t="s">
        <v>158</v>
      </c>
      <c r="G128" s="9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ht="15">
      <c r="A129" s="6" t="s">
        <v>7</v>
      </c>
      <c r="B129" s="6" t="s">
        <v>136</v>
      </c>
      <c r="C129" s="9">
        <v>68.239999999999995</v>
      </c>
      <c r="D129" s="9">
        <v>4.47</v>
      </c>
      <c r="E129" s="9" t="s">
        <v>184</v>
      </c>
      <c r="F129" s="9" t="s">
        <v>158</v>
      </c>
      <c r="G129" s="9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ht="15">
      <c r="A130" s="6" t="s">
        <v>7</v>
      </c>
      <c r="B130" s="6" t="s">
        <v>135</v>
      </c>
      <c r="C130" s="9">
        <v>53.37</v>
      </c>
      <c r="D130" s="9">
        <v>11.44</v>
      </c>
      <c r="E130" s="9" t="s">
        <v>184</v>
      </c>
      <c r="F130" s="9" t="s">
        <v>158</v>
      </c>
      <c r="G130" s="9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1:20" ht="15">
      <c r="A131" s="6" t="s">
        <v>7</v>
      </c>
      <c r="B131" s="6" t="s">
        <v>133</v>
      </c>
      <c r="C131" s="9">
        <v>58.09</v>
      </c>
      <c r="D131" s="9">
        <v>3.94</v>
      </c>
      <c r="E131" s="9" t="s">
        <v>184</v>
      </c>
      <c r="F131" s="9" t="s">
        <v>158</v>
      </c>
      <c r="G131" s="9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1:20" ht="15">
      <c r="A132" s="6" t="s">
        <v>7</v>
      </c>
      <c r="B132" s="6" t="s">
        <v>132</v>
      </c>
      <c r="C132" s="9">
        <v>52.08</v>
      </c>
      <c r="D132" s="9">
        <v>23.14</v>
      </c>
      <c r="E132" s="9" t="s">
        <v>184</v>
      </c>
      <c r="F132" s="9" t="s">
        <v>158</v>
      </c>
      <c r="G132" s="9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ht="15">
      <c r="A133" s="6" t="s">
        <v>7</v>
      </c>
      <c r="B133" s="6" t="s">
        <v>134</v>
      </c>
      <c r="C133" s="9">
        <v>71.22</v>
      </c>
      <c r="D133" s="9">
        <v>6.93</v>
      </c>
      <c r="E133" s="9" t="s">
        <v>184</v>
      </c>
      <c r="F133" s="9" t="s">
        <v>158</v>
      </c>
      <c r="G133" s="9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ht="15">
      <c r="A134" s="6" t="s">
        <v>7</v>
      </c>
      <c r="B134" s="6" t="s">
        <v>131</v>
      </c>
      <c r="C134" s="9">
        <v>41.97</v>
      </c>
      <c r="D134" s="9">
        <v>9.98</v>
      </c>
      <c r="E134" s="9" t="s">
        <v>184</v>
      </c>
      <c r="F134" s="9" t="s">
        <v>158</v>
      </c>
      <c r="G134" s="9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ht="15">
      <c r="A135" s="6" t="s">
        <v>7</v>
      </c>
      <c r="B135" s="6" t="s">
        <v>28</v>
      </c>
      <c r="C135" s="9">
        <v>35</v>
      </c>
      <c r="D135" s="9">
        <v>23.13</v>
      </c>
      <c r="E135" s="9" t="s">
        <v>184</v>
      </c>
      <c r="F135" s="9" t="s">
        <v>158</v>
      </c>
      <c r="G135" s="9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ht="15">
      <c r="A136" s="6" t="s">
        <v>7</v>
      </c>
      <c r="B136" s="6" t="s">
        <v>73</v>
      </c>
      <c r="C136" s="9">
        <v>2.94</v>
      </c>
      <c r="D136" s="8">
        <v>1.22</v>
      </c>
      <c r="E136" s="9" t="s">
        <v>186</v>
      </c>
      <c r="F136" s="9" t="s">
        <v>159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ht="15">
      <c r="A137" s="6" t="s">
        <v>7</v>
      </c>
      <c r="B137" s="6" t="s">
        <v>15</v>
      </c>
      <c r="C137" s="9">
        <v>11.36</v>
      </c>
      <c r="D137" s="9">
        <v>1.42</v>
      </c>
      <c r="E137" s="9" t="s">
        <v>184</v>
      </c>
      <c r="F137" s="9" t="s">
        <v>158</v>
      </c>
      <c r="G137" s="9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ht="15">
      <c r="A138" s="6" t="s">
        <v>7</v>
      </c>
      <c r="B138" s="6" t="s">
        <v>19</v>
      </c>
      <c r="C138" s="9">
        <v>80</v>
      </c>
      <c r="D138" s="9">
        <v>20.93</v>
      </c>
      <c r="E138" s="9" t="s">
        <v>186</v>
      </c>
      <c r="F138" s="9" t="s">
        <v>158</v>
      </c>
      <c r="G138" s="9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ht="15">
      <c r="A139" s="6" t="s">
        <v>7</v>
      </c>
      <c r="B139" s="6" t="s">
        <v>129</v>
      </c>
      <c r="C139" s="9">
        <v>56.01</v>
      </c>
      <c r="D139" s="9">
        <v>8.81</v>
      </c>
      <c r="E139" s="9" t="s">
        <v>184</v>
      </c>
      <c r="F139" s="9" t="s">
        <v>158</v>
      </c>
      <c r="G139" s="9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ht="15">
      <c r="A140" s="6" t="s">
        <v>7</v>
      </c>
      <c r="B140" s="6" t="s">
        <v>130</v>
      </c>
      <c r="C140" s="9">
        <v>47.01</v>
      </c>
      <c r="D140" s="9">
        <v>7.03</v>
      </c>
      <c r="E140" s="9" t="s">
        <v>184</v>
      </c>
      <c r="F140" s="9" t="s">
        <v>172</v>
      </c>
      <c r="G140" s="9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ht="15">
      <c r="A141" s="6" t="s">
        <v>7</v>
      </c>
      <c r="B141" s="6" t="s">
        <v>29</v>
      </c>
      <c r="C141" s="9">
        <v>9.98</v>
      </c>
      <c r="D141" s="9">
        <v>6.14</v>
      </c>
      <c r="E141" s="9" t="s">
        <v>186</v>
      </c>
      <c r="F141" s="9" t="s">
        <v>161</v>
      </c>
      <c r="G141" s="9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ht="15">
      <c r="A142" s="6" t="s">
        <v>7</v>
      </c>
      <c r="B142" s="6" t="s">
        <v>185</v>
      </c>
      <c r="C142" s="9">
        <v>33.54</v>
      </c>
      <c r="D142" s="8">
        <v>1.84</v>
      </c>
      <c r="E142" s="9" t="s">
        <v>173</v>
      </c>
      <c r="F142" s="9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ht="15">
      <c r="A143" s="6" t="s">
        <v>7</v>
      </c>
      <c r="B143" s="6" t="s">
        <v>30</v>
      </c>
      <c r="C143" s="9">
        <v>13.46</v>
      </c>
      <c r="D143" s="9">
        <v>11.81</v>
      </c>
      <c r="E143" s="9" t="s">
        <v>186</v>
      </c>
      <c r="F143" s="9" t="s">
        <v>158</v>
      </c>
      <c r="G143" s="9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1:20" ht="15">
      <c r="A144" s="6" t="s">
        <v>7</v>
      </c>
      <c r="B144" s="6" t="s">
        <v>14</v>
      </c>
      <c r="C144" s="9">
        <v>68.50</v>
      </c>
      <c r="D144" s="9">
        <v>5.24</v>
      </c>
      <c r="E144" s="9" t="s">
        <v>186</v>
      </c>
      <c r="F144" s="9" t="s">
        <v>161</v>
      </c>
      <c r="G144" s="9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1:20" ht="15">
      <c r="A145" s="6" t="s">
        <v>7</v>
      </c>
      <c r="B145" s="6" t="s">
        <v>85</v>
      </c>
      <c r="C145" s="9">
        <v>70.819999999999993</v>
      </c>
      <c r="D145" s="9">
        <v>2.54</v>
      </c>
      <c r="E145" s="9" t="s">
        <v>186</v>
      </c>
      <c r="F145" s="9" t="s">
        <v>161</v>
      </c>
      <c r="G145" s="9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ht="15">
      <c r="A146" s="6" t="s">
        <v>97</v>
      </c>
      <c r="B146" s="6" t="s">
        <v>96</v>
      </c>
      <c r="C146" s="9">
        <v>640</v>
      </c>
      <c r="D146" s="9">
        <v>15.65</v>
      </c>
      <c r="E146" s="9" t="s">
        <v>184</v>
      </c>
      <c r="F146" s="9" t="s">
        <v>164</v>
      </c>
      <c r="G146" s="9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1:20" ht="15">
      <c r="A147" s="6" t="s">
        <v>97</v>
      </c>
      <c r="B147" s="6" t="s">
        <v>98</v>
      </c>
      <c r="C147" s="9">
        <v>640</v>
      </c>
      <c r="D147" s="9">
        <v>50.76</v>
      </c>
      <c r="E147" s="9" t="s">
        <v>186</v>
      </c>
      <c r="F147" s="9" t="s">
        <v>164</v>
      </c>
      <c r="G147" s="9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1:20" ht="15">
      <c r="A148" s="6" t="s">
        <v>97</v>
      </c>
      <c r="B148" s="6" t="s">
        <v>99</v>
      </c>
      <c r="C148" s="9">
        <v>235</v>
      </c>
      <c r="D148" s="9">
        <v>18.98</v>
      </c>
      <c r="E148" s="9" t="s">
        <v>184</v>
      </c>
      <c r="F148" s="9" t="s">
        <v>165</v>
      </c>
      <c r="G148" s="9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1:20" ht="15">
      <c r="A149" s="6" t="s">
        <v>97</v>
      </c>
      <c r="B149" s="6" t="s">
        <v>100</v>
      </c>
      <c r="C149" s="9">
        <v>320</v>
      </c>
      <c r="D149" s="9">
        <v>24.78</v>
      </c>
      <c r="E149" s="9" t="s">
        <v>186</v>
      </c>
      <c r="F149" s="9" t="s">
        <v>164</v>
      </c>
      <c r="G149" s="9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1:20" ht="15">
      <c r="A150" s="6" t="s">
        <v>97</v>
      </c>
      <c r="B150" s="6" t="s">
        <v>101</v>
      </c>
      <c r="C150" s="9">
        <v>444.04</v>
      </c>
      <c r="D150" s="9">
        <v>0.66</v>
      </c>
      <c r="E150" s="9" t="s">
        <v>184</v>
      </c>
      <c r="F150" s="9" t="s">
        <v>164</v>
      </c>
      <c r="G150" s="9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1:20" ht="15">
      <c r="A151" s="6" t="s">
        <v>97</v>
      </c>
      <c r="B151" s="6" t="s">
        <v>102</v>
      </c>
      <c r="C151" s="9">
        <v>80</v>
      </c>
      <c r="D151" s="9">
        <v>5.90</v>
      </c>
      <c r="E151" s="9" t="s">
        <v>186</v>
      </c>
      <c r="F151" s="9" t="s">
        <v>164</v>
      </c>
      <c r="G151" s="9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1:20" ht="15">
      <c r="A152" s="6" t="s">
        <v>97</v>
      </c>
      <c r="B152" s="6" t="s">
        <v>103</v>
      </c>
      <c r="C152" s="9">
        <v>32</v>
      </c>
      <c r="D152" s="9">
        <v>1.41</v>
      </c>
      <c r="E152" s="9" t="s">
        <v>184</v>
      </c>
      <c r="F152" s="9" t="s">
        <v>164</v>
      </c>
      <c r="G152" s="9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ht="15">
      <c r="A153" s="6" t="s">
        <v>97</v>
      </c>
      <c r="B153" s="6" t="s">
        <v>104</v>
      </c>
      <c r="C153" s="9">
        <v>40</v>
      </c>
      <c r="D153" s="9">
        <v>14.07</v>
      </c>
      <c r="E153" s="9" t="s">
        <v>186</v>
      </c>
      <c r="F153" s="9" t="s">
        <v>164</v>
      </c>
      <c r="G153" s="9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ht="15">
      <c r="A154" s="6" t="s">
        <v>105</v>
      </c>
      <c r="B154" s="12">
        <v>330580008</v>
      </c>
      <c r="C154" s="9">
        <v>80</v>
      </c>
      <c r="D154" s="8">
        <v>3.06</v>
      </c>
      <c r="E154" s="9" t="s">
        <v>184</v>
      </c>
      <c r="F154" s="9" t="s">
        <v>166</v>
      </c>
      <c r="G154" s="9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ht="15">
      <c r="A155" s="6" t="s">
        <v>105</v>
      </c>
      <c r="B155" s="12" t="s">
        <v>151</v>
      </c>
      <c r="C155" s="9">
        <v>160</v>
      </c>
      <c r="D155" s="8">
        <v>17.70</v>
      </c>
      <c r="E155" s="9" t="s">
        <v>184</v>
      </c>
      <c r="F155" s="9" t="s">
        <v>159</v>
      </c>
      <c r="G155" s="9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ht="15">
      <c r="A156" s="6" t="s">
        <v>105</v>
      </c>
      <c r="B156" s="12">
        <v>330580034</v>
      </c>
      <c r="C156" s="13">
        <v>7.5102690000000001</v>
      </c>
      <c r="D156" s="8">
        <v>0.12</v>
      </c>
      <c r="E156" s="9" t="s">
        <v>184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ht="15">
      <c r="A157" s="6" t="s">
        <v>105</v>
      </c>
      <c r="B157" s="12">
        <v>330580035</v>
      </c>
      <c r="C157" s="9">
        <v>79.39</v>
      </c>
      <c r="D157" s="8">
        <v>4.20</v>
      </c>
      <c r="E157" s="9" t="s">
        <v>184</v>
      </c>
      <c r="F157" s="9" t="s">
        <v>166</v>
      </c>
      <c r="G157" s="9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ht="15">
      <c r="A158" s="6" t="s">
        <v>105</v>
      </c>
      <c r="B158" s="12">
        <v>330700016</v>
      </c>
      <c r="C158" s="9">
        <v>3080.11</v>
      </c>
      <c r="D158" s="8">
        <f>26.2+3.09+18.6+66.71</f>
        <v>114.60</v>
      </c>
      <c r="E158" s="9" t="s">
        <v>184</v>
      </c>
      <c r="F158" s="9" t="s">
        <v>167</v>
      </c>
      <c r="G158" s="9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ht="15">
      <c r="A159" s="6" t="s">
        <v>105</v>
      </c>
      <c r="B159" s="12">
        <v>330720002</v>
      </c>
      <c r="C159" s="9">
        <v>642.67999999999995</v>
      </c>
      <c r="D159" s="8">
        <f>26.7+16.72</f>
        <v>43.42</v>
      </c>
      <c r="E159" s="9" t="s">
        <v>184</v>
      </c>
      <c r="F159" s="9" t="s">
        <v>167</v>
      </c>
      <c r="G159" s="9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ht="15">
      <c r="A160" s="6" t="s">
        <v>105</v>
      </c>
      <c r="B160" s="12">
        <v>330730001</v>
      </c>
      <c r="C160" s="9">
        <v>560</v>
      </c>
      <c r="D160" s="8">
        <v>32.35</v>
      </c>
      <c r="E160" s="9" t="s">
        <v>184</v>
      </c>
      <c r="F160" s="9" t="s">
        <v>166</v>
      </c>
      <c r="G160" s="9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t="15" hidden="1">
      <c r="A161" s="6" t="s">
        <v>105</v>
      </c>
      <c r="B161" s="12">
        <v>330750002</v>
      </c>
      <c r="C161" s="9">
        <v>30</v>
      </c>
      <c r="D161" s="8"/>
      <c r="E161" s="9" t="s">
        <v>184</v>
      </c>
      <c r="F161" s="9" t="s">
        <v>166</v>
      </c>
      <c r="G161" s="9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15">
      <c r="A162" s="6" t="s">
        <v>105</v>
      </c>
      <c r="B162" s="12" t="s">
        <v>106</v>
      </c>
      <c r="C162" s="9">
        <v>40</v>
      </c>
      <c r="D162" s="8">
        <f>6.72+12.48+0.09</f>
        <v>19.29</v>
      </c>
      <c r="E162" s="9" t="s">
        <v>184</v>
      </c>
      <c r="F162" s="9" t="s">
        <v>166</v>
      </c>
      <c r="G162" s="9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15">
      <c r="A163" s="6" t="s">
        <v>105</v>
      </c>
      <c r="B163" s="12" t="s">
        <v>107</v>
      </c>
      <c r="C163" s="9">
        <v>69.73</v>
      </c>
      <c r="D163" s="8">
        <v>9.10</v>
      </c>
      <c r="E163" s="9" t="s">
        <v>184</v>
      </c>
      <c r="F163" s="9" t="s">
        <v>166</v>
      </c>
      <c r="G163" s="9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15">
      <c r="A164" s="6" t="s">
        <v>105</v>
      </c>
      <c r="B164" s="12">
        <v>330750015</v>
      </c>
      <c r="C164" s="9">
        <v>78.040000000000006</v>
      </c>
      <c r="D164" s="8">
        <f>1.77+15.65+0.21</f>
        <v>17.630000000000003</v>
      </c>
      <c r="E164" s="9" t="s">
        <v>184</v>
      </c>
      <c r="F164" s="9" t="s">
        <v>166</v>
      </c>
      <c r="G164" s="9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15">
      <c r="A165" s="6" t="s">
        <v>105</v>
      </c>
      <c r="B165" s="12">
        <v>330750016</v>
      </c>
      <c r="C165" s="9">
        <v>235.84</v>
      </c>
      <c r="D165" s="8">
        <v>51.30</v>
      </c>
      <c r="E165" s="9" t="s">
        <v>184</v>
      </c>
      <c r="F165" s="9" t="s">
        <v>166</v>
      </c>
      <c r="G165" s="9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15" hidden="1">
      <c r="A166" s="6" t="s">
        <v>105</v>
      </c>
      <c r="B166" s="12" t="s">
        <v>108</v>
      </c>
      <c r="C166" s="9">
        <v>1</v>
      </c>
      <c r="D166" s="8"/>
      <c r="E166" s="9" t="s">
        <v>184</v>
      </c>
      <c r="F166" s="9" t="s">
        <v>166</v>
      </c>
      <c r="G166" s="9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15">
      <c r="A167" s="6" t="s">
        <v>105</v>
      </c>
      <c r="B167" s="12">
        <v>330970001</v>
      </c>
      <c r="C167" s="9">
        <v>160</v>
      </c>
      <c r="D167" s="8">
        <f>25.68+29.43</f>
        <v>55.11</v>
      </c>
      <c r="E167" s="9" t="s">
        <v>184</v>
      </c>
      <c r="F167" s="9" t="s">
        <v>166</v>
      </c>
      <c r="G167" s="9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15">
      <c r="A168" s="6" t="s">
        <v>105</v>
      </c>
      <c r="B168" s="12">
        <v>330970002</v>
      </c>
      <c r="C168" s="9">
        <v>120</v>
      </c>
      <c r="D168" s="8">
        <f>38.3+8.4</f>
        <v>46.70</v>
      </c>
      <c r="E168" s="9" t="s">
        <v>184</v>
      </c>
      <c r="F168" s="9" t="s">
        <v>166</v>
      </c>
      <c r="G168" s="9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15">
      <c r="A169" s="6" t="s">
        <v>105</v>
      </c>
      <c r="B169" s="12">
        <v>330970004</v>
      </c>
      <c r="C169" s="9">
        <v>313.99</v>
      </c>
      <c r="D169" s="8">
        <v>53.70</v>
      </c>
      <c r="E169" s="9" t="s">
        <v>184</v>
      </c>
      <c r="F169" s="9" t="s">
        <v>166</v>
      </c>
      <c r="G169" s="9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15">
      <c r="A170" s="6" t="s">
        <v>105</v>
      </c>
      <c r="B170" s="12">
        <v>330970005</v>
      </c>
      <c r="C170" s="9"/>
      <c r="D170" s="8">
        <f>13.4+18.6</f>
        <v>32</v>
      </c>
      <c r="E170" s="9" t="s">
        <v>184</v>
      </c>
      <c r="F170" s="9" t="s">
        <v>159</v>
      </c>
      <c r="G170" s="9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15">
      <c r="A171" s="6" t="s">
        <v>105</v>
      </c>
      <c r="B171" s="12">
        <v>330970010</v>
      </c>
      <c r="C171" s="9">
        <v>78.790000000000006</v>
      </c>
      <c r="D171" s="8">
        <v>0.78</v>
      </c>
      <c r="E171" s="9" t="s">
        <v>184</v>
      </c>
      <c r="F171" s="9" t="s">
        <v>166</v>
      </c>
      <c r="G171" s="9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15" hidden="1">
      <c r="A172" s="6" t="s">
        <v>105</v>
      </c>
      <c r="B172" s="12" t="s">
        <v>152</v>
      </c>
      <c r="C172" s="9">
        <v>2.40</v>
      </c>
      <c r="D172" s="8"/>
      <c r="E172" s="9" t="s">
        <v>184</v>
      </c>
      <c r="F172" s="9" t="s">
        <v>166</v>
      </c>
      <c r="G172" s="9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15">
      <c r="A173" s="6" t="s">
        <v>105</v>
      </c>
      <c r="B173" s="12">
        <v>330970013</v>
      </c>
      <c r="C173" s="9">
        <v>118.75</v>
      </c>
      <c r="D173" s="8">
        <v>21.37</v>
      </c>
      <c r="E173" s="9" t="s">
        <v>184</v>
      </c>
      <c r="F173" s="9" t="s">
        <v>166</v>
      </c>
      <c r="G173" s="9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15">
      <c r="A174" s="6" t="s">
        <v>105</v>
      </c>
      <c r="B174" s="12">
        <v>330970014</v>
      </c>
      <c r="C174" s="9">
        <v>40.049999999999997</v>
      </c>
      <c r="D174" s="8">
        <v>14.03</v>
      </c>
      <c r="E174" s="9" t="s">
        <v>184</v>
      </c>
      <c r="F174" s="9" t="s">
        <v>166</v>
      </c>
      <c r="G174" s="9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15" hidden="1">
      <c r="A175" s="6" t="s">
        <v>105</v>
      </c>
      <c r="B175" s="12" t="s">
        <v>109</v>
      </c>
      <c r="C175" s="9">
        <v>119.46</v>
      </c>
      <c r="D175" s="8"/>
      <c r="E175" s="9" t="s">
        <v>184</v>
      </c>
      <c r="F175" s="9" t="s">
        <v>166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15">
      <c r="A176" s="6" t="s">
        <v>105</v>
      </c>
      <c r="B176" s="12" t="s">
        <v>174</v>
      </c>
      <c r="C176" s="6"/>
      <c r="D176" s="8">
        <v>32.36</v>
      </c>
      <c r="E176" s="9" t="s">
        <v>184</v>
      </c>
      <c r="F176" s="6"/>
      <c r="G176" s="10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15">
      <c r="A177" s="6" t="s">
        <v>105</v>
      </c>
      <c r="B177" s="12" t="s">
        <v>175</v>
      </c>
      <c r="C177" s="6"/>
      <c r="D177" s="8">
        <v>36.40</v>
      </c>
      <c r="E177" s="9" t="s">
        <v>184</v>
      </c>
      <c r="F177" s="6"/>
      <c r="G177" s="10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15">
      <c r="A178" s="6"/>
      <c r="B178" s="6"/>
      <c r="C178" s="6"/>
      <c r="D178" s="8"/>
      <c r="E178" s="9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15">
      <c r="A179" s="6"/>
      <c r="B179" s="6"/>
      <c r="C179" s="6"/>
      <c r="D179" s="7"/>
      <c r="E179" s="9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15">
      <c r="A180" s="6"/>
      <c r="B180" s="6"/>
      <c r="C180" s="6"/>
      <c r="D180" s="7"/>
      <c r="E180" s="9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</sheetData>
  <mergeCells count="1">
    <mergeCell ref="A1:B1"/>
  </mergeCells>
  <pageMargins left="0.75" right="0.75" top="1" bottom="1" header="0.5" footer="0.5"/>
  <pageSetup orientation="portrait"/>
  <headerFooter alignWithMargins="0"/>
  <ignoredErrors>
    <ignoredError sqref="B162:B163 B172 B155 B166 B17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J4VZEKYA3FRV-178450024-80</_dlc_DocId>
    <_dlc_DocIdUrl xmlns="1ff7fdbc-33fd-4ea8-a1cf-7d6a075e8d54">
      <Url>https://icfonline.sharepoint.com/sites/EP/00060.19/_layouts/15/DocIdRedir.aspx?ID=J4VZEKYA3FRV-178450024-80</Url>
      <Description>J4VZEKYA3FRV-178450024-80</Description>
    </_dlc_DocIdUrl>
  </documentManagement>
</p:properties>
</file>

<file path=customXml/itemProps1.xml><?xml version="1.0" encoding="utf-8"?>
<ds:datastoreItem xmlns:ds="http://schemas.openxmlformats.org/officeDocument/2006/customXml" ds:itemID="{FA8FDADB-7D6C-4A49-B076-91AE6DD6B3EB}"/>
</file>

<file path=customXml/itemProps2.xml><?xml version="1.0" encoding="utf-8"?>
<ds:datastoreItem xmlns:ds="http://schemas.openxmlformats.org/officeDocument/2006/customXml" ds:itemID="{5DC6C1D1-BF7E-4FBC-A2B8-169CE73C6F60}"/>
</file>

<file path=customXml/itemProps3.xml><?xml version="1.0" encoding="utf-8"?>
<ds:datastoreItem xmlns:ds="http://schemas.openxmlformats.org/officeDocument/2006/customXml" ds:itemID="{5315A120-CF12-4274-88CA-4B28D814C428}"/>
</file>

<file path=customXml/itemProps4.xml><?xml version="1.0" encoding="utf-8"?>
<ds:datastoreItem xmlns:ds="http://schemas.openxmlformats.org/officeDocument/2006/customXml" ds:itemID="{12814401-E9DC-4975-9BE9-8CDA9EC839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1988f1a4-b422-499b-90b1-713154b48bd8</vt:lpwstr>
  </property>
</Properties>
</file>